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tišek Žiška\OneDrive\Plocha\Diplomová práce\"/>
    </mc:Choice>
  </mc:AlternateContent>
  <xr:revisionPtr revIDLastSave="0" documentId="13_ncr:1_{4419758E-3E73-4406-A954-BBE20104FC89}" xr6:coauthVersionLast="47" xr6:coauthVersionMax="47" xr10:uidLastSave="{00000000-0000-0000-0000-000000000000}"/>
  <bookViews>
    <workbookView xWindow="25682" yWindow="1215" windowWidth="18031" windowHeight="9854" activeTab="1" xr2:uid="{9F79FB7F-3A7F-49DB-9E8C-7DDA67E0AF20}"/>
  </bookViews>
  <sheets>
    <sheet name="Státní dluh" sheetId="1" r:id="rId1"/>
    <sheet name="Nezaměstnanost" sheetId="2" r:id="rId2"/>
    <sheet name="Inflace" sheetId="3" r:id="rId3"/>
    <sheet name="HDP" sheetId="4" r:id="rId4"/>
    <sheet name="Rating" sheetId="5" r:id="rId5"/>
    <sheet name="Import_export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<sst xmlns="http://schemas.openxmlformats.org/spreadsheetml/2006/main" count="255" uniqueCount="194">
  <si>
    <t>2012</t>
  </si>
  <si>
    <t>2019 </t>
  </si>
  <si>
    <t>STÁTNÍ DLUH CELKEM</t>
  </si>
  <si>
    <t>Domácí dluh</t>
  </si>
  <si>
    <t>Státní pokladniční poukázky</t>
  </si>
  <si>
    <t>Spořicí státní dluhopisy</t>
  </si>
  <si>
    <t>Střednědobé a dlouhodobé státní dluhopisy vydané na domácím trhu</t>
  </si>
  <si>
    <t>Ostatní zdroje</t>
  </si>
  <si>
    <t>0,0</t>
  </si>
  <si>
    <t> 0,0</t>
  </si>
  <si>
    <t>Zahraniční dluh</t>
  </si>
  <si>
    <t>Střednědobé a dlouhodobé státní dluhopisy vydané na zahraničních trzích</t>
  </si>
  <si>
    <t>310,3</t>
  </si>
  <si>
    <t>323,7</t>
  </si>
  <si>
    <t>239,6</t>
  </si>
  <si>
    <t>225,6</t>
  </si>
  <si>
    <t>213,5</t>
  </si>
  <si>
    <t>202,6</t>
  </si>
  <si>
    <t>152,9</t>
  </si>
  <si>
    <t> 151,5</t>
  </si>
  <si>
    <t> 129,2</t>
  </si>
  <si>
    <t>74,1</t>
  </si>
  <si>
    <t>Přijaté zápůjčky a úvěry</t>
  </si>
  <si>
    <t>70,0</t>
  </si>
  <si>
    <t>71,5</t>
  </si>
  <si>
    <t>60,4</t>
  </si>
  <si>
    <t>58,0</t>
  </si>
  <si>
    <t>56,3</t>
  </si>
  <si>
    <t>51,2</t>
  </si>
  <si>
    <t>82,7</t>
  </si>
  <si>
    <t> 51,3</t>
  </si>
  <si>
    <t> 38,0</t>
  </si>
  <si>
    <t>99,6</t>
  </si>
  <si>
    <t>Směnky</t>
  </si>
  <si>
    <t>78,9</t>
  </si>
  <si>
    <t>84,1</t>
  </si>
  <si>
    <t>83,7</t>
  </si>
  <si>
    <t>137,9</t>
  </si>
  <si>
    <t>193,0</t>
  </si>
  <si>
    <t>240,3</t>
  </si>
  <si>
    <t>245,7</t>
  </si>
  <si>
    <t>29,7</t>
  </si>
  <si>
    <t>36,7</t>
  </si>
  <si>
    <t>38,7</t>
  </si>
  <si>
    <t>46,8</t>
  </si>
  <si>
    <t>57,9</t>
  </si>
  <si>
    <t>67,2</t>
  </si>
  <si>
    <t>71,3</t>
  </si>
  <si>
    <t>0,8</t>
  </si>
  <si>
    <t>0,6</t>
  </si>
  <si>
    <t>0,3</t>
  </si>
  <si>
    <t>0,1</t>
  </si>
  <si>
    <t> 4.5</t>
  </si>
  <si>
    <t> 25.4</t>
  </si>
  <si>
    <t> 13.0</t>
  </si>
  <si>
    <t> 25.6</t>
  </si>
  <si>
    <t>1 079.7</t>
  </si>
  <si>
    <t>1 305.4</t>
  </si>
  <si>
    <t> 0.6</t>
  </si>
  <si>
    <t> 0.0</t>
  </si>
  <si>
    <t> 1419.2</t>
  </si>
  <si>
    <t> 1831.6</t>
  </si>
  <si>
    <t>Baa1</t>
  </si>
  <si>
    <t>A-</t>
  </si>
  <si>
    <t>BBB+</t>
  </si>
  <si>
    <t>A1</t>
  </si>
  <si>
    <t>A</t>
  </si>
  <si>
    <t>A+</t>
  </si>
  <si>
    <t>AA-</t>
  </si>
  <si>
    <t>Aa3</t>
  </si>
  <si>
    <t>Moody's</t>
  </si>
  <si>
    <t>Standard and Poor's</t>
  </si>
  <si>
    <t>Fitch</t>
  </si>
  <si>
    <t>…</t>
  </si>
  <si>
    <t>a</t>
  </si>
  <si>
    <t>3 762 417</t>
  </si>
  <si>
    <t>1 883 791</t>
  </si>
  <si>
    <t>1 878 626</t>
  </si>
  <si>
    <t>5 165</t>
  </si>
  <si>
    <t>.</t>
  </si>
  <si>
    <t>4 180 306</t>
  </si>
  <si>
    <t>2 091 053</t>
  </si>
  <si>
    <t>2 089 253</t>
  </si>
  <si>
    <t>1 800</t>
  </si>
  <si>
    <t>111,1</t>
  </si>
  <si>
    <t>111,0</t>
  </si>
  <si>
    <t>111,2</t>
  </si>
  <si>
    <t>4 649 557</t>
  </si>
  <si>
    <t>2 314 158</t>
  </si>
  <si>
    <t>2 335 399</t>
  </si>
  <si>
    <t>-21 241</t>
  </si>
  <si>
    <t>110,7</t>
  </si>
  <si>
    <t>111,8</t>
  </si>
  <si>
    <t>4 604 032</t>
  </si>
  <si>
    <t>2 279 850</t>
  </si>
  <si>
    <t>2 324 182</t>
  </si>
  <si>
    <t>-44 332</t>
  </si>
  <si>
    <t>99,0</t>
  </si>
  <si>
    <t>98,5</t>
  </si>
  <si>
    <t>99,5</t>
  </si>
  <si>
    <t>4 035 643</t>
  </si>
  <si>
    <t>2 033 355</t>
  </si>
  <si>
    <t>2 002 288</t>
  </si>
  <si>
    <t>31 067</t>
  </si>
  <si>
    <t>87,7</t>
  </si>
  <si>
    <t>89,2</t>
  </si>
  <si>
    <t>86,2</t>
  </si>
  <si>
    <t>4 690 261</t>
  </si>
  <si>
    <t>2 334 841</t>
  </si>
  <si>
    <t>2 355 420</t>
  </si>
  <si>
    <t>-20 579</t>
  </si>
  <si>
    <t>116,2</t>
  </si>
  <si>
    <t>114,8</t>
  </si>
  <si>
    <t>117,6</t>
  </si>
  <si>
    <t>5 129 905</t>
  </si>
  <si>
    <t>2 570 941</t>
  </si>
  <si>
    <t>2 558 964</t>
  </si>
  <si>
    <t>11 977</t>
  </si>
  <si>
    <t>109,4</t>
  </si>
  <si>
    <t>110,1</t>
  </si>
  <si>
    <t>108,6</t>
  </si>
  <si>
    <t>5 387 275</t>
  </si>
  <si>
    <t>2 725 843</t>
  </si>
  <si>
    <t>2 661 432</t>
  </si>
  <si>
    <t>64 410</t>
  </si>
  <si>
    <t>105,0</t>
  </si>
  <si>
    <t>106,0</t>
  </si>
  <si>
    <t>104,0</t>
  </si>
  <si>
    <t>5 465 941</t>
  </si>
  <si>
    <t>2 786 230</t>
  </si>
  <si>
    <t>2 679 711</t>
  </si>
  <si>
    <t>106 518</t>
  </si>
  <si>
    <t>101,5</t>
  </si>
  <si>
    <t>102,2</t>
  </si>
  <si>
    <t>100,7</t>
  </si>
  <si>
    <t>6 152 387</t>
  </si>
  <si>
    <t>3 149 198</t>
  </si>
  <si>
    <t>3 003 189</t>
  </si>
  <si>
    <t>146 009</t>
  </si>
  <si>
    <t>112,6</t>
  </si>
  <si>
    <t>113,0</t>
  </si>
  <si>
    <t>112,1</t>
  </si>
  <si>
    <t>6 394 966</t>
  </si>
  <si>
    <t>3 262 971</t>
  </si>
  <si>
    <t>3 131 994</t>
  </si>
  <si>
    <t>130 977</t>
  </si>
  <si>
    <t>103,9</t>
  </si>
  <si>
    <t>103,6</t>
  </si>
  <si>
    <t>104,3</t>
  </si>
  <si>
    <t>6 434 558</t>
  </si>
  <si>
    <t>3 299 106</t>
  </si>
  <si>
    <t>3 135 452</t>
  </si>
  <si>
    <t>163 654</t>
  </si>
  <si>
    <t>100,6</t>
  </si>
  <si>
    <t>101,1</t>
  </si>
  <si>
    <t>100,1</t>
  </si>
  <si>
    <t>6 862 328</t>
  </si>
  <si>
    <t>3 512 897</t>
  </si>
  <si>
    <t>3 349 431</t>
  </si>
  <si>
    <t>163 466</t>
  </si>
  <si>
    <t>106,6</t>
  </si>
  <si>
    <t>106,5</t>
  </si>
  <si>
    <t>106,8</t>
  </si>
  <si>
    <t>7 134 014</t>
  </si>
  <si>
    <t>3 616 240</t>
  </si>
  <si>
    <t>3 517 774</t>
  </si>
  <si>
    <t>98 466</t>
  </si>
  <si>
    <t>102,9</t>
  </si>
  <si>
    <t>7 237 832</t>
  </si>
  <si>
    <t>3 691 763</t>
  </si>
  <si>
    <t>3 546 068</t>
  </si>
  <si>
    <t>145 695</t>
  </si>
  <si>
    <t>102,1</t>
  </si>
  <si>
    <t>100,8</t>
  </si>
  <si>
    <t>6 681 523</t>
  </si>
  <si>
    <t>3 430 582</t>
  </si>
  <si>
    <t>3 250 942</t>
  </si>
  <si>
    <t>179 640</t>
  </si>
  <si>
    <t>92,3</t>
  </si>
  <si>
    <t>92,9</t>
  </si>
  <si>
    <t>91,7</t>
  </si>
  <si>
    <t>7 771 975</t>
  </si>
  <si>
    <t>3 881 385</t>
  </si>
  <si>
    <t>3 890 590</t>
  </si>
  <si>
    <t>-9 205</t>
  </si>
  <si>
    <t>116,3</t>
  </si>
  <si>
    <t>113,1</t>
  </si>
  <si>
    <t>119,7</t>
  </si>
  <si>
    <t>9 027 368</t>
  </si>
  <si>
    <t>4 413 823</t>
  </si>
  <si>
    <t>4 613 545</t>
  </si>
  <si>
    <t>-199 722</t>
  </si>
  <si>
    <t>113,7</t>
  </si>
  <si>
    <t>118,6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</si>
</sst>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3.2"/>
      <color rgb="FF0A73BD"/>
      <name val="Arial"/>
      <family val="2"/>
      <charset val="238"/>
    </font>
    <font>
      <sz val="13.2"/>
      <color rgb="FF000000"/>
      <name val="Arial"/>
      <family val="2"/>
      <charset val="238"/>
    </font>
    <font>
      <b/>
      <sz val="13.2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color rgb="FF2526A9"/>
      <name val="Arial"/>
      <family val="2"/>
      <charset val="238"/>
    </font>
    <font>
      <b/>
      <sz val="10"/>
      <color rgb="FF2526A9"/>
      <name val="Arial"/>
      <family val="2"/>
      <charset val="238"/>
    </font>
    <font>
      <sz val="10"/>
      <color theme="4"/>
      <name val="Arial"/>
      <family val="2"/>
      <charset val="238"/>
    </font>
    <font>
      <b/>
      <sz val="11"/>
      <color rgb="FFFFFFFF"/>
      <name val="Calibri"/>
      <family val="2"/>
      <charset val="238"/>
      <scheme val="minor"/>
    </font>
    <font>
      <sz val="8"/>
      <color rgb="FF006AB1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AF8F8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006AB1"/>
        <bgColor indexed="64"/>
      </patternFill>
    </fill>
    <fill>
      <patternFill patternType="solid">
        <fgColor rgb="FFF5F5F5"/>
        <bgColor indexed="64"/>
      </patternFill>
    </fill>
  </fills>
  <borders count="16">
    <border>
      <left/>
      <right/>
      <top/>
      <bottom/>
      <diagonal/>
    </border>
    <border>
      <left style="medium">
        <color rgb="FFE5E5E5"/>
      </left>
      <right style="medium">
        <color rgb="FFE5E5E5"/>
      </right>
      <top style="medium">
        <color rgb="FFE5E5E5"/>
      </top>
      <bottom style="medium">
        <color rgb="FF0A73BD"/>
      </bottom>
      <diagonal/>
    </border>
    <border>
      <left style="medium">
        <color rgb="FFE5E5E5"/>
      </left>
      <right style="medium">
        <color rgb="FFE5E5E5"/>
      </right>
      <top style="medium">
        <color rgb="FFE5E5E5"/>
      </top>
      <bottom style="medium">
        <color rgb="FFE5E5E5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/>
      <bottom/>
      <diagonal/>
    </border>
    <border>
      <left style="medium">
        <color rgb="FFCBCEC7"/>
      </left>
      <right style="medium">
        <color rgb="FFCBCEC7"/>
      </right>
      <top/>
      <bottom/>
      <diagonal/>
    </border>
    <border>
      <left style="medium">
        <color rgb="FFCBCEC7"/>
      </left>
      <right/>
      <top/>
      <bottom/>
      <diagonal/>
    </border>
    <border>
      <left/>
      <right style="medium">
        <color rgb="FFCBCEC7"/>
      </right>
      <top/>
      <bottom/>
      <diagonal/>
    </border>
    <border>
      <left style="medium">
        <color rgb="FFCBCEC7"/>
      </left>
      <right style="medium">
        <color rgb="FFCBCEC7"/>
      </right>
      <top style="medium">
        <color rgb="FFCBCEC7"/>
      </top>
      <bottom style="medium">
        <color rgb="FFCBCEC7"/>
      </bottom>
      <diagonal/>
    </border>
    <border>
      <left style="medium">
        <color rgb="FFCBCEC7"/>
      </left>
      <right style="medium">
        <color rgb="FFCBCEC7"/>
      </right>
      <top/>
      <bottom style="medium">
        <color rgb="FFCBCEC7"/>
      </bottom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 wrapText="1"/>
    </xf>
    <xf numFmtId="2" fontId="4" fillId="0" borderId="2" xfId="0" applyNumberFormat="1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164" fontId="8" fillId="0" borderId="6" xfId="1" applyNumberFormat="1" applyFont="1" applyBorder="1" applyAlignment="1">
      <alignment horizontal="right"/>
    </xf>
    <xf numFmtId="164" fontId="8" fillId="0" borderId="7" xfId="1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0" fontId="9" fillId="3" borderId="9" xfId="0" applyFont="1" applyFill="1" applyBorder="1" applyAlignment="1">
      <alignment vertical="center" wrapText="1"/>
    </xf>
    <xf numFmtId="0" fontId="8" fillId="0" borderId="3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2" fillId="0" borderId="0" xfId="0" applyFont="1"/>
    <xf numFmtId="0" fontId="0" fillId="6" borderId="14" xfId="0" applyFill="1" applyBorder="1" applyAlignment="1">
      <alignment vertical="top" wrapText="1"/>
    </xf>
    <xf numFmtId="0" fontId="13" fillId="0" borderId="14" xfId="0" applyFont="1" applyBorder="1" applyAlignment="1">
      <alignment horizontal="right" vertical="center" wrapText="1"/>
    </xf>
    <xf numFmtId="0" fontId="14" fillId="0" borderId="14" xfId="0" applyFont="1" applyBorder="1" applyAlignment="1">
      <alignment horizontal="right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2" fillId="5" borderId="15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2" fontId="13" fillId="0" borderId="14" xfId="0" applyNumberFormat="1" applyFont="1" applyBorder="1" applyAlignment="1">
      <alignment horizontal="right" vertical="center" wrapText="1"/>
    </xf>
    <xf numFmtId="2" fontId="15" fillId="0" borderId="14" xfId="0" applyNumberFormat="1" applyFont="1" applyBorder="1" applyAlignment="1">
      <alignment horizontal="right" vertical="center" wrapText="1"/>
    </xf>
  </cellXfs>
  <cellStyles count="3">
    <cellStyle name="Normální" xfId="0" builtinId="0"/>
    <cellStyle name="Normální 2" xfId="1" xr:uid="{427F762B-FC03-4AAD-B643-C7EF161BDA3C}"/>
    <cellStyle name="normální 3 3 2 2" xfId="2" xr:uid="{75E0718C-874A-4592-AEB3-4C2A17DB42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Vývoj státního dluhu v Česku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5.44869896063815E-2"/>
          <c:y val="5.8092316420064072E-2"/>
          <c:w val="0.87285291356069206"/>
          <c:h val="0.85781039091573374"/>
        </c:manualLayout>
      </c:layout>
      <c:barChart>
        <c:barDir val="col"/>
        <c:grouping val="clustered"/>
        <c:varyColors val="0"/>
        <c:ser>
          <c:idx val="0"/>
          <c:order val="0"/>
          <c:tx>
            <c:v>Státní dluh celkem</c:v>
          </c:tx>
          <c:spPr>
            <a:solidFill>
              <a:schemeClr val="accent1"/>
            </a:solidFill>
            <a:ln w="12700">
              <a:noFill/>
            </a:ln>
            <a:effectLst/>
          </c:spPr>
          <c:invertIfNegative val="0"/>
          <c:cat>
            <c:strRef>
              <c:f>'Státní dluh'!$B$1:$AD$1</c:f>
              <c:strCache>
                <c:ptCount val="29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2019 </c:v>
                </c:pt>
                <c:pt idx="27">
                  <c:v>2020</c:v>
                </c:pt>
                <c:pt idx="28">
                  <c:v>2021</c:v>
                </c:pt>
              </c:strCache>
            </c:strRef>
          </c:cat>
          <c:val>
            <c:numRef>
              <c:f>'Státní dluh'!$B$2:$AD$2</c:f>
              <c:numCache>
                <c:formatCode>0.00</c:formatCode>
                <c:ptCount val="29"/>
                <c:pt idx="0">
                  <c:v>158.80000000000001</c:v>
                </c:pt>
                <c:pt idx="1">
                  <c:v>157.30000000000001</c:v>
                </c:pt>
                <c:pt idx="2">
                  <c:v>154.4</c:v>
                </c:pt>
                <c:pt idx="3">
                  <c:v>155.19999999999999</c:v>
                </c:pt>
                <c:pt idx="4">
                  <c:v>173.1</c:v>
                </c:pt>
                <c:pt idx="5">
                  <c:v>194.7</c:v>
                </c:pt>
                <c:pt idx="6">
                  <c:v>228.4</c:v>
                </c:pt>
                <c:pt idx="7">
                  <c:v>289.3</c:v>
                </c:pt>
                <c:pt idx="8">
                  <c:v>345</c:v>
                </c:pt>
                <c:pt idx="9">
                  <c:v>395.9</c:v>
                </c:pt>
                <c:pt idx="10">
                  <c:v>493.2</c:v>
                </c:pt>
                <c:pt idx="11">
                  <c:v>592.9</c:v>
                </c:pt>
                <c:pt idx="12">
                  <c:v>691.2</c:v>
                </c:pt>
                <c:pt idx="13">
                  <c:v>802.5</c:v>
                </c:pt>
                <c:pt idx="14">
                  <c:v>892.3</c:v>
                </c:pt>
                <c:pt idx="15">
                  <c:v>999.8</c:v>
                </c:pt>
                <c:pt idx="16">
                  <c:v>1178.2</c:v>
                </c:pt>
                <c:pt idx="17">
                  <c:v>1344.1</c:v>
                </c:pt>
                <c:pt idx="18">
                  <c:v>1499.4</c:v>
                </c:pt>
                <c:pt idx="19">
                  <c:v>1667.6</c:v>
                </c:pt>
                <c:pt idx="20">
                  <c:v>1683.3</c:v>
                </c:pt>
                <c:pt idx="21">
                  <c:v>1663.7</c:v>
                </c:pt>
                <c:pt idx="22">
                  <c:v>1673</c:v>
                </c:pt>
                <c:pt idx="23">
                  <c:v>1613.4</c:v>
                </c:pt>
                <c:pt idx="24">
                  <c:v>1624.7</c:v>
                </c:pt>
                <c:pt idx="25">
                  <c:v>1622</c:v>
                </c:pt>
                <c:pt idx="26">
                  <c:v>1640.2</c:v>
                </c:pt>
                <c:pt idx="27">
                  <c:v>2049.6999999999998</c:v>
                </c:pt>
                <c:pt idx="28">
                  <c:v>2465.6999999999998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67-4B07-8885-62AB90A5E02E}"/>
            </c:ext>
          </c:extLst>
        </c:ser>
        <c:ser>
          <c:idx val="1"/>
          <c:order val="1"/>
          <c:tx>
            <c:strRef>
              <c:f>'Státní dluh'!$A$3</c:f>
              <c:strCache>
                <c:ptCount val="1"/>
                <c:pt idx="0">
                  <c:v>Domácí dluh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'Státní dluh'!$B$3:$AD$3</c:f>
              <c:numCache>
                <c:formatCode>0.00</c:formatCode>
                <c:ptCount val="29"/>
                <c:pt idx="0">
                  <c:v>86.4</c:v>
                </c:pt>
                <c:pt idx="1">
                  <c:v>90.2</c:v>
                </c:pt>
                <c:pt idx="2">
                  <c:v>101.2</c:v>
                </c:pt>
                <c:pt idx="3">
                  <c:v>110.9</c:v>
                </c:pt>
                <c:pt idx="4">
                  <c:v>134.80000000000001</c:v>
                </c:pt>
                <c:pt idx="5">
                  <c:v>170</c:v>
                </c:pt>
                <c:pt idx="6">
                  <c:v>207.1</c:v>
                </c:pt>
                <c:pt idx="7">
                  <c:v>269.60000000000002</c:v>
                </c:pt>
                <c:pt idx="8">
                  <c:v>336.2</c:v>
                </c:pt>
                <c:pt idx="9">
                  <c:v>386.7</c:v>
                </c:pt>
                <c:pt idx="10">
                  <c:v>479.9</c:v>
                </c:pt>
                <c:pt idx="11">
                  <c:v>522.6</c:v>
                </c:pt>
                <c:pt idx="12">
                  <c:v>581.79999999999995</c:v>
                </c:pt>
                <c:pt idx="13">
                  <c:v>680.9</c:v>
                </c:pt>
                <c:pt idx="14">
                  <c:v>769.3</c:v>
                </c:pt>
                <c:pt idx="15">
                  <c:v>814.3</c:v>
                </c:pt>
                <c:pt idx="16">
                  <c:v>926.7</c:v>
                </c:pt>
                <c:pt idx="17">
                  <c:v>1036.3</c:v>
                </c:pt>
                <c:pt idx="18">
                  <c:v>1182.2</c:v>
                </c:pt>
                <c:pt idx="19">
                  <c:v>1287.3</c:v>
                </c:pt>
                <c:pt idx="20">
                  <c:v>1288.0999999999999</c:v>
                </c:pt>
                <c:pt idx="21">
                  <c:v>1363.7</c:v>
                </c:pt>
                <c:pt idx="22">
                  <c:v>1389.4</c:v>
                </c:pt>
                <c:pt idx="23">
                  <c:v>1343.6</c:v>
                </c:pt>
                <c:pt idx="24">
                  <c:v>1370.9</c:v>
                </c:pt>
                <c:pt idx="25">
                  <c:v>1386.5</c:v>
                </c:pt>
                <c:pt idx="26">
                  <c:v>1437.4</c:v>
                </c:pt>
                <c:pt idx="27">
                  <c:v>1882.6</c:v>
                </c:pt>
                <c:pt idx="28">
                  <c:v>2292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867-4B07-8885-62AB90A5E02E}"/>
            </c:ext>
          </c:extLst>
        </c:ser>
        <c:ser>
          <c:idx val="2"/>
          <c:order val="2"/>
          <c:tx>
            <c:strRef>
              <c:f>'Státní dluh'!$A$8</c:f>
              <c:strCache>
                <c:ptCount val="1"/>
                <c:pt idx="0">
                  <c:v>Zahraniční dluh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'Státní dluh'!$B$8:$AD$8</c:f>
              <c:numCache>
                <c:formatCode>0.00</c:formatCode>
                <c:ptCount val="29"/>
                <c:pt idx="0">
                  <c:v>72.400000000000006</c:v>
                </c:pt>
                <c:pt idx="1">
                  <c:v>67.099999999999994</c:v>
                </c:pt>
                <c:pt idx="2">
                  <c:v>53.1</c:v>
                </c:pt>
                <c:pt idx="3">
                  <c:v>44.3</c:v>
                </c:pt>
                <c:pt idx="4">
                  <c:v>38.299999999999997</c:v>
                </c:pt>
                <c:pt idx="5">
                  <c:v>24.6</c:v>
                </c:pt>
                <c:pt idx="6">
                  <c:v>21.2</c:v>
                </c:pt>
                <c:pt idx="7">
                  <c:v>19.7</c:v>
                </c:pt>
                <c:pt idx="8">
                  <c:v>8.8000000000000007</c:v>
                </c:pt>
                <c:pt idx="9">
                  <c:v>9.1999999999999993</c:v>
                </c:pt>
                <c:pt idx="10">
                  <c:v>13.3</c:v>
                </c:pt>
                <c:pt idx="11">
                  <c:v>70.3</c:v>
                </c:pt>
                <c:pt idx="12">
                  <c:v>109.4</c:v>
                </c:pt>
                <c:pt idx="13">
                  <c:v>121.6</c:v>
                </c:pt>
                <c:pt idx="14">
                  <c:v>123</c:v>
                </c:pt>
                <c:pt idx="15">
                  <c:v>185.5</c:v>
                </c:pt>
                <c:pt idx="16">
                  <c:v>251.5</c:v>
                </c:pt>
                <c:pt idx="17">
                  <c:v>307.8</c:v>
                </c:pt>
                <c:pt idx="18">
                  <c:v>317.2</c:v>
                </c:pt>
                <c:pt idx="19">
                  <c:v>380.3</c:v>
                </c:pt>
                <c:pt idx="20">
                  <c:v>395.2</c:v>
                </c:pt>
                <c:pt idx="21">
                  <c:v>300</c:v>
                </c:pt>
                <c:pt idx="22">
                  <c:v>283.60000000000002</c:v>
                </c:pt>
                <c:pt idx="23">
                  <c:v>269.8</c:v>
                </c:pt>
                <c:pt idx="24">
                  <c:v>253.8</c:v>
                </c:pt>
                <c:pt idx="25">
                  <c:v>235.5</c:v>
                </c:pt>
                <c:pt idx="26">
                  <c:v>202.8</c:v>
                </c:pt>
                <c:pt idx="27">
                  <c:v>167.2</c:v>
                </c:pt>
                <c:pt idx="28">
                  <c:v>173.7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67-4B07-8885-62AB90A5E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5276863"/>
        <c:axId val="1335271871"/>
      </c:barChart>
      <c:catAx>
        <c:axId val="13352768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35271871"/>
        <c:crosses val="autoZero"/>
        <c:auto val="1"/>
        <c:lblAlgn val="ctr"/>
        <c:lblOffset val="100"/>
        <c:noMultiLvlLbl val="0"/>
      </c:catAx>
      <c:valAx>
        <c:axId val="1335271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Dluh</a:t>
                </a:r>
                <a:r>
                  <a:rPr lang="cs-CZ" baseline="0"/>
                  <a:t> v mld. Kč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352768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Vývoj nezaměstnanosti v Česku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281714785651793"/>
          <c:y val="0.17171296296296296"/>
          <c:w val="0.84469203849518815"/>
          <c:h val="0.58912839020122487"/>
        </c:manualLayout>
      </c:layout>
      <c:barChart>
        <c:barDir val="col"/>
        <c:grouping val="clustered"/>
        <c:varyColors val="0"/>
        <c:ser>
          <c:idx val="0"/>
          <c:order val="0"/>
          <c:tx>
            <c:v>Nezaměstnanost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Nezaměstnanost!$A$1:$R$1</c:f>
              <c:numCache>
                <c:formatCode>General</c:formatCode>
                <c:ptCount val="18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</c:numCache>
            </c:numRef>
          </c:cat>
          <c:val>
            <c:numRef>
              <c:f>Nezaměstnanost!$A$2:$R$2</c:f>
              <c:numCache>
                <c:formatCode>General</c:formatCode>
                <c:ptCount val="18"/>
                <c:pt idx="0">
                  <c:v>6.59</c:v>
                </c:pt>
                <c:pt idx="1">
                  <c:v>5.75</c:v>
                </c:pt>
                <c:pt idx="2">
                  <c:v>4.49</c:v>
                </c:pt>
                <c:pt idx="3">
                  <c:v>4.51</c:v>
                </c:pt>
                <c:pt idx="4">
                  <c:v>7.12</c:v>
                </c:pt>
                <c:pt idx="5">
                  <c:v>7.4</c:v>
                </c:pt>
                <c:pt idx="6">
                  <c:v>6.77</c:v>
                </c:pt>
                <c:pt idx="7">
                  <c:v>7.37</c:v>
                </c:pt>
                <c:pt idx="8">
                  <c:v>8.17</c:v>
                </c:pt>
                <c:pt idx="9">
                  <c:v>7.46</c:v>
                </c:pt>
                <c:pt idx="10">
                  <c:v>6.24</c:v>
                </c:pt>
                <c:pt idx="11">
                  <c:v>5.17</c:v>
                </c:pt>
                <c:pt idx="12">
                  <c:v>3.77</c:v>
                </c:pt>
                <c:pt idx="13">
                  <c:v>3.07</c:v>
                </c:pt>
                <c:pt idx="14">
                  <c:v>2.87</c:v>
                </c:pt>
                <c:pt idx="15">
                  <c:v>4.0199999999999996</c:v>
                </c:pt>
                <c:pt idx="16">
                  <c:v>3.49</c:v>
                </c:pt>
                <c:pt idx="17">
                  <c:v>3.72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A1-433E-B5AA-F07A80FF4D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3974255"/>
        <c:axId val="1663973839"/>
      </c:barChart>
      <c:catAx>
        <c:axId val="16639742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63973839"/>
        <c:crosses val="autoZero"/>
        <c:auto val="1"/>
        <c:lblAlgn val="ctr"/>
        <c:lblOffset val="100"/>
        <c:noMultiLvlLbl val="0"/>
      </c:catAx>
      <c:valAx>
        <c:axId val="1663973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Míra nezaměstnanosti (v 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63974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Vývoj průměrné roční inflace v Česku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7763998250218723E-2"/>
                  <c:y val="-6.24653689122193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C82-4436-A8C6-00405F1698DD}"/>
                </c:ext>
              </c:extLst>
            </c:dLbl>
            <c:dLbl>
              <c:idx val="2"/>
              <c:layout>
                <c:manualLayout>
                  <c:x val="-2.7166666666666717E-2"/>
                  <c:y val="-5.78357392825896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C82-4436-A8C6-00405F1698DD}"/>
                </c:ext>
              </c:extLst>
            </c:dLbl>
            <c:dLbl>
              <c:idx val="14"/>
              <c:layout>
                <c:manualLayout>
                  <c:x val="-5.3319553805774383E-2"/>
                  <c:y val="-5.783573928258976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C82-4436-A8C6-00405F1698DD}"/>
                </c:ext>
              </c:extLst>
            </c:dLbl>
            <c:dLbl>
              <c:idx val="15"/>
              <c:layout>
                <c:manualLayout>
                  <c:x val="-2.9221128608923987E-2"/>
                  <c:y val="-3.46875911344415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C82-4436-A8C6-00405F1698D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Inflace!$A$1:$P$1</c:f>
              <c:numCache>
                <c:formatCode>General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Inflace!$A$2:$P$2</c:f>
              <c:numCache>
                <c:formatCode>General</c:formatCode>
                <c:ptCount val="16"/>
                <c:pt idx="0">
                  <c:v>2.8</c:v>
                </c:pt>
                <c:pt idx="1">
                  <c:v>6.3</c:v>
                </c:pt>
                <c:pt idx="2">
                  <c:v>1</c:v>
                </c:pt>
                <c:pt idx="3">
                  <c:v>1.5</c:v>
                </c:pt>
                <c:pt idx="4">
                  <c:v>1.9</c:v>
                </c:pt>
                <c:pt idx="5">
                  <c:v>3.3</c:v>
                </c:pt>
                <c:pt idx="6">
                  <c:v>1.4</c:v>
                </c:pt>
                <c:pt idx="7">
                  <c:v>0.4</c:v>
                </c:pt>
                <c:pt idx="8">
                  <c:v>0.3</c:v>
                </c:pt>
                <c:pt idx="9">
                  <c:v>0.7</c:v>
                </c:pt>
                <c:pt idx="10">
                  <c:v>2.5</c:v>
                </c:pt>
                <c:pt idx="11">
                  <c:v>2.1</c:v>
                </c:pt>
                <c:pt idx="12">
                  <c:v>2.8</c:v>
                </c:pt>
                <c:pt idx="13">
                  <c:v>3.2</c:v>
                </c:pt>
                <c:pt idx="14">
                  <c:v>3.8</c:v>
                </c:pt>
                <c:pt idx="15">
                  <c:v>15.1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82-4436-A8C6-00405F1698DD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347170031"/>
        <c:axId val="1347172111"/>
      </c:lineChart>
      <c:catAx>
        <c:axId val="13471700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47172111"/>
        <c:crosses val="autoZero"/>
        <c:auto val="1"/>
        <c:lblAlgn val="ctr"/>
        <c:lblOffset val="100"/>
        <c:noMultiLvlLbl val="0"/>
      </c:catAx>
      <c:valAx>
        <c:axId val="1347172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aseline="0"/>
                  <a:t>Průměrná roční inflace v %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471700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Vývoj</a:t>
            </a:r>
            <a:r>
              <a:rPr lang="cs-CZ" baseline="0"/>
              <a:t> meziročního růstu </a:t>
            </a:r>
            <a:r>
              <a:rPr lang="cs-CZ"/>
              <a:t>hrubého domácího produktu v Česku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8.3723669670200868E-2"/>
          <c:y val="0.19486111111111112"/>
          <c:w val="0.89960977705294687"/>
          <c:h val="0.7011887576552930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HDP!$J$1:$AE$1</c:f>
              <c:numCache>
                <c:formatCode>General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HDP!$J$2:$AE$2</c:f>
              <c:numCache>
                <c:formatCode>#\ ##0.0</c:formatCode>
                <c:ptCount val="22"/>
                <c:pt idx="0">
                  <c:v>4</c:v>
                </c:pt>
                <c:pt idx="1">
                  <c:v>3</c:v>
                </c:pt>
                <c:pt idx="2">
                  <c:v>1.6</c:v>
                </c:pt>
                <c:pt idx="3">
                  <c:v>3.6</c:v>
                </c:pt>
                <c:pt idx="4">
                  <c:v>4.7999999999999972</c:v>
                </c:pt>
                <c:pt idx="5">
                  <c:v>6.6</c:v>
                </c:pt>
                <c:pt idx="6">
                  <c:v>6.7999999999999972</c:v>
                </c:pt>
                <c:pt idx="7">
                  <c:v>5.6</c:v>
                </c:pt>
                <c:pt idx="8">
                  <c:v>2.7000000000000028</c:v>
                </c:pt>
                <c:pt idx="9">
                  <c:v>-4.7000000000000028</c:v>
                </c:pt>
                <c:pt idx="10">
                  <c:v>2.4</c:v>
                </c:pt>
                <c:pt idx="11">
                  <c:v>1.7999999999999972</c:v>
                </c:pt>
                <c:pt idx="12">
                  <c:v>-0.8</c:v>
                </c:pt>
                <c:pt idx="13">
                  <c:v>0</c:v>
                </c:pt>
                <c:pt idx="14">
                  <c:v>2.2999999999999972</c:v>
                </c:pt>
                <c:pt idx="15">
                  <c:v>5.4</c:v>
                </c:pt>
                <c:pt idx="16">
                  <c:v>2.5</c:v>
                </c:pt>
                <c:pt idx="17">
                  <c:v>5.2000000000000028</c:v>
                </c:pt>
                <c:pt idx="18">
                  <c:v>3.2000000000000028</c:v>
                </c:pt>
                <c:pt idx="19">
                  <c:v>3</c:v>
                </c:pt>
                <c:pt idx="20">
                  <c:v>-5.5</c:v>
                </c:pt>
                <c:pt idx="21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0C-4DF2-B789-933B95579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9302895"/>
        <c:axId val="1399303727"/>
      </c:barChart>
      <c:catAx>
        <c:axId val="13993028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99303727"/>
        <c:crosses val="autoZero"/>
        <c:auto val="1"/>
        <c:lblAlgn val="ctr"/>
        <c:lblOffset val="0"/>
        <c:noMultiLvlLbl val="0"/>
      </c:catAx>
      <c:valAx>
        <c:axId val="1399303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předchozí</a:t>
                </a:r>
                <a:r>
                  <a:rPr lang="cs-CZ" baseline="0"/>
                  <a:t> rok = 100%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\ 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993028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Rok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Import_export!$A$4:$A$21</c:f>
              <c:numCache>
                <c:formatCode>General</c:formatCode>
                <c:ptCount val="18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</c:numCache>
            </c:numRef>
          </c:cat>
          <c:val>
            <c:numRef>
              <c:f>Import_export!$E$4:$E$21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E8-4979-B47C-B5FAA8E8D2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98488016"/>
        <c:axId val="702533232"/>
      </c:lineChart>
      <c:catAx>
        <c:axId val="698488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02533232"/>
        <c:crosses val="autoZero"/>
        <c:auto val="1"/>
        <c:lblAlgn val="ctr"/>
        <c:lblOffset val="100"/>
        <c:noMultiLvlLbl val="0"/>
      </c:catAx>
      <c:valAx>
        <c:axId val="702533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98488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462621</xdr:colOff>
      <xdr:row>14</xdr:row>
      <xdr:rowOff>131917</xdr:rowOff>
    </xdr:from>
    <xdr:to>
      <xdr:col>24</xdr:col>
      <xdr:colOff>332509</xdr:colOff>
      <xdr:row>57</xdr:row>
      <xdr:rowOff>159026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81C99FD-372E-B9F7-CAD3-42D03833C7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23853</xdr:colOff>
      <xdr:row>8</xdr:row>
      <xdr:rowOff>51683</xdr:rowOff>
    </xdr:from>
    <xdr:to>
      <xdr:col>15</xdr:col>
      <xdr:colOff>143123</xdr:colOff>
      <xdr:row>22</xdr:row>
      <xdr:rowOff>123244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A55C61AC-F5F6-D40F-7403-7005A21105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23853</xdr:colOff>
      <xdr:row>8</xdr:row>
      <xdr:rowOff>51683</xdr:rowOff>
    </xdr:from>
    <xdr:to>
      <xdr:col>15</xdr:col>
      <xdr:colOff>143123</xdr:colOff>
      <xdr:row>22</xdr:row>
      <xdr:rowOff>123244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F47C7FA5-782C-4B05-5C52-663D610EF5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23852</xdr:colOff>
      <xdr:row>8</xdr:row>
      <xdr:rowOff>43731</xdr:rowOff>
    </xdr:from>
    <xdr:to>
      <xdr:col>16</xdr:col>
      <xdr:colOff>79512</xdr:colOff>
      <xdr:row>22</xdr:row>
      <xdr:rowOff>87464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A82BF067-DB86-4C55-3495-D9BF3C4CF2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413467</xdr:colOff>
      <xdr:row>5</xdr:row>
      <xdr:rowOff>3975</xdr:rowOff>
    </xdr:from>
    <xdr:to>
      <xdr:col>15</xdr:col>
      <xdr:colOff>532737</xdr:colOff>
      <xdr:row>18</xdr:row>
      <xdr:rowOff>163001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BBA7FF21-1BB6-B433-DF50-7804C68202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5A753-5044-4143-A69E-3E875EABE50C}">
  <dimension ref="A1:AD11"/>
  <sheetViews>
    <sheetView topLeftCell="C1" zoomScale="55" zoomScaleNormal="55" workbookViewId="0">
      <selection activeCell="V2" sqref="V2"/>
    </sheetView>
  </sheetViews>
  <sheetFormatPr defaultRowHeight="15.05" x14ac:dyDescent="0.3"/>
  <cols>
    <col min="1" max="1" width="86.21875" bestFit="1" customWidth="1"/>
    <col min="18" max="30" width="10.44140625" bestFit="1" customWidth="1"/>
  </cols>
  <sheetData>
    <row r="1" spans="1:30" ht="17.55" thickBot="1" x14ac:dyDescent="0.35">
      <c r="A1" s="1"/>
      <c r="B1" s="1">
        <v>1993</v>
      </c>
      <c r="C1" s="1">
        <v>1994</v>
      </c>
      <c r="D1" s="1">
        <v>1995</v>
      </c>
      <c r="E1" s="1">
        <v>1996</v>
      </c>
      <c r="F1" s="1">
        <v>1997</v>
      </c>
      <c r="G1" s="1">
        <v>1998</v>
      </c>
      <c r="H1" s="1">
        <v>1999</v>
      </c>
      <c r="I1" s="1">
        <v>2000</v>
      </c>
      <c r="J1" s="1">
        <v>2001</v>
      </c>
      <c r="K1" s="1">
        <v>2002</v>
      </c>
      <c r="L1" s="1">
        <v>2003</v>
      </c>
      <c r="M1" s="1">
        <v>2004</v>
      </c>
      <c r="N1" s="1">
        <v>2005</v>
      </c>
      <c r="O1" s="1">
        <v>2006</v>
      </c>
      <c r="P1" s="1">
        <v>2007</v>
      </c>
      <c r="Q1" s="1">
        <v>2008</v>
      </c>
      <c r="R1" s="1">
        <v>2009</v>
      </c>
      <c r="S1" s="1">
        <v>2010</v>
      </c>
      <c r="T1" s="1">
        <v>2011</v>
      </c>
      <c r="U1" s="1" t="s">
        <v>0</v>
      </c>
      <c r="V1" s="1">
        <v>2013</v>
      </c>
      <c r="W1" s="1">
        <v>2014</v>
      </c>
      <c r="X1" s="1">
        <v>2015</v>
      </c>
      <c r="Y1" s="1">
        <v>2016</v>
      </c>
      <c r="Z1" s="1">
        <v>2017</v>
      </c>
      <c r="AA1" s="1">
        <v>2018</v>
      </c>
      <c r="AB1" s="1" t="s">
        <v>1</v>
      </c>
      <c r="AC1" s="1">
        <v>2020</v>
      </c>
      <c r="AD1" s="1">
        <v>2021</v>
      </c>
    </row>
    <row r="2" spans="1:30" ht="17.55" thickBot="1" x14ac:dyDescent="0.35">
      <c r="A2" s="2" t="s">
        <v>2</v>
      </c>
      <c r="B2" s="7">
        <v>158.80000000000001</v>
      </c>
      <c r="C2" s="7">
        <v>157.30000000000001</v>
      </c>
      <c r="D2" s="7">
        <v>154.4</v>
      </c>
      <c r="E2" s="7">
        <v>155.19999999999999</v>
      </c>
      <c r="F2" s="7">
        <v>173.1</v>
      </c>
      <c r="G2" s="7">
        <v>194.7</v>
      </c>
      <c r="H2" s="7">
        <v>228.4</v>
      </c>
      <c r="I2" s="7">
        <v>289.3</v>
      </c>
      <c r="J2" s="7">
        <v>345</v>
      </c>
      <c r="K2" s="7">
        <v>395.9</v>
      </c>
      <c r="L2" s="7">
        <v>493.2</v>
      </c>
      <c r="M2" s="7">
        <v>592.9</v>
      </c>
      <c r="N2" s="7">
        <v>691.2</v>
      </c>
      <c r="O2" s="7">
        <v>802.5</v>
      </c>
      <c r="P2" s="7">
        <v>892.3</v>
      </c>
      <c r="Q2" s="7">
        <v>999.8</v>
      </c>
      <c r="R2" s="8">
        <v>1178.2</v>
      </c>
      <c r="S2" s="8">
        <v>1344.1</v>
      </c>
      <c r="T2" s="8">
        <v>1499.4</v>
      </c>
      <c r="U2" s="8">
        <v>1667.6</v>
      </c>
      <c r="V2" s="8">
        <v>1683.3</v>
      </c>
      <c r="W2" s="8">
        <v>1663.7</v>
      </c>
      <c r="X2" s="8">
        <v>1673</v>
      </c>
      <c r="Y2" s="8">
        <v>1613.4</v>
      </c>
      <c r="Z2" s="8">
        <v>1624.7</v>
      </c>
      <c r="AA2" s="8">
        <v>1622</v>
      </c>
      <c r="AB2" s="8">
        <v>1640.2</v>
      </c>
      <c r="AC2" s="8">
        <v>2049.6999999999998</v>
      </c>
      <c r="AD2" s="9">
        <v>2465.6999999999998</v>
      </c>
    </row>
    <row r="3" spans="1:30" ht="17.55" thickBot="1" x14ac:dyDescent="0.35">
      <c r="A3" s="2" t="s">
        <v>3</v>
      </c>
      <c r="B3" s="7">
        <v>86.4</v>
      </c>
      <c r="C3" s="7">
        <v>90.2</v>
      </c>
      <c r="D3" s="7">
        <v>101.2</v>
      </c>
      <c r="E3" s="7">
        <v>110.9</v>
      </c>
      <c r="F3" s="7">
        <v>134.80000000000001</v>
      </c>
      <c r="G3" s="7">
        <v>170</v>
      </c>
      <c r="H3" s="7">
        <v>207.1</v>
      </c>
      <c r="I3" s="7">
        <v>269.60000000000002</v>
      </c>
      <c r="J3" s="7">
        <v>336.2</v>
      </c>
      <c r="K3" s="7">
        <v>386.7</v>
      </c>
      <c r="L3" s="7">
        <v>479.9</v>
      </c>
      <c r="M3" s="7">
        <v>522.6</v>
      </c>
      <c r="N3" s="7">
        <v>581.79999999999995</v>
      </c>
      <c r="O3" s="7">
        <v>680.9</v>
      </c>
      <c r="P3" s="7">
        <v>769.3</v>
      </c>
      <c r="Q3" s="7">
        <v>814.3</v>
      </c>
      <c r="R3" s="7">
        <v>926.7</v>
      </c>
      <c r="S3" s="7">
        <v>1036.3</v>
      </c>
      <c r="T3" s="7">
        <v>1182.2</v>
      </c>
      <c r="U3" s="7">
        <v>1287.3</v>
      </c>
      <c r="V3" s="7">
        <v>1288.0999999999999</v>
      </c>
      <c r="W3" s="7">
        <v>1363.7</v>
      </c>
      <c r="X3" s="7">
        <v>1389.4</v>
      </c>
      <c r="Y3" s="7">
        <v>1343.6</v>
      </c>
      <c r="Z3" s="7">
        <v>1370.9</v>
      </c>
      <c r="AA3" s="7">
        <v>1386.5</v>
      </c>
      <c r="AB3" s="7">
        <v>1437.4</v>
      </c>
      <c r="AC3" s="7">
        <v>1882.6</v>
      </c>
      <c r="AD3" s="10">
        <v>2292</v>
      </c>
    </row>
    <row r="4" spans="1:30" ht="17.55" thickBot="1" x14ac:dyDescent="0.35">
      <c r="A4" s="3" t="s">
        <v>4</v>
      </c>
      <c r="B4" s="11">
        <v>17</v>
      </c>
      <c r="C4" s="11">
        <v>23.8</v>
      </c>
      <c r="D4" s="11">
        <v>42</v>
      </c>
      <c r="E4" s="11">
        <v>62.6</v>
      </c>
      <c r="F4" s="11">
        <v>70.900000000000006</v>
      </c>
      <c r="G4" s="11">
        <v>99.8</v>
      </c>
      <c r="H4" s="11">
        <v>130.1</v>
      </c>
      <c r="I4" s="11">
        <v>165.3</v>
      </c>
      <c r="J4" s="11">
        <v>186.6</v>
      </c>
      <c r="K4" s="11">
        <v>164.1</v>
      </c>
      <c r="L4" s="11">
        <v>160.6</v>
      </c>
      <c r="M4" s="11">
        <v>125.5</v>
      </c>
      <c r="N4" s="11">
        <v>94.2</v>
      </c>
      <c r="O4" s="11">
        <v>89.6</v>
      </c>
      <c r="P4" s="11">
        <v>82.2</v>
      </c>
      <c r="Q4" s="11">
        <v>78.7</v>
      </c>
      <c r="R4" s="11">
        <v>88.2</v>
      </c>
      <c r="S4" s="11">
        <v>113.3</v>
      </c>
      <c r="T4" s="11">
        <v>162.6</v>
      </c>
      <c r="U4" s="11">
        <v>189.1</v>
      </c>
      <c r="V4" s="11">
        <v>120.9</v>
      </c>
      <c r="W4" s="11">
        <v>107.6</v>
      </c>
      <c r="X4" s="11">
        <v>84.4</v>
      </c>
      <c r="Y4" s="11">
        <v>4.2</v>
      </c>
      <c r="Z4" s="11">
        <v>44</v>
      </c>
      <c r="AA4" s="11">
        <v>4.2</v>
      </c>
      <c r="AB4" s="11" t="s">
        <v>52</v>
      </c>
      <c r="AC4" s="11" t="s">
        <v>53</v>
      </c>
      <c r="AD4" s="12">
        <v>33.299999999999997</v>
      </c>
    </row>
    <row r="5" spans="1:30" ht="17.55" thickBot="1" x14ac:dyDescent="0.35">
      <c r="A5" s="3" t="s">
        <v>5</v>
      </c>
      <c r="B5" s="11">
        <v>0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>
        <v>0</v>
      </c>
      <c r="S5" s="11">
        <v>0</v>
      </c>
      <c r="T5" s="11">
        <v>20.399999999999999</v>
      </c>
      <c r="U5" s="11">
        <v>56.2</v>
      </c>
      <c r="V5" s="11">
        <v>87.6</v>
      </c>
      <c r="W5" s="11">
        <v>77.8</v>
      </c>
      <c r="X5" s="11">
        <v>66.900000000000006</v>
      </c>
      <c r="Y5" s="11">
        <v>37.799999999999997</v>
      </c>
      <c r="Z5" s="11">
        <v>21.5</v>
      </c>
      <c r="AA5" s="11">
        <v>5.2</v>
      </c>
      <c r="AB5" s="11" t="s">
        <v>54</v>
      </c>
      <c r="AC5" s="11" t="s">
        <v>55</v>
      </c>
      <c r="AD5" s="12">
        <v>38.9</v>
      </c>
    </row>
    <row r="6" spans="1:30" ht="17.55" thickBot="1" x14ac:dyDescent="0.35">
      <c r="A6" s="6" t="s">
        <v>6</v>
      </c>
      <c r="B6" s="11">
        <v>19.5</v>
      </c>
      <c r="C6" s="11">
        <v>28.3</v>
      </c>
      <c r="D6" s="11">
        <v>41.7</v>
      </c>
      <c r="E6" s="11">
        <v>43.9</v>
      </c>
      <c r="F6" s="11">
        <v>57.9</v>
      </c>
      <c r="G6" s="11">
        <v>70</v>
      </c>
      <c r="H6" s="11">
        <v>77</v>
      </c>
      <c r="I6" s="11">
        <v>104.3</v>
      </c>
      <c r="J6" s="11">
        <v>149.6</v>
      </c>
      <c r="K6" s="11">
        <v>222.6</v>
      </c>
      <c r="L6" s="11">
        <v>319.3</v>
      </c>
      <c r="M6" s="11">
        <v>397</v>
      </c>
      <c r="N6" s="11">
        <v>487.5</v>
      </c>
      <c r="O6" s="11">
        <v>588.9</v>
      </c>
      <c r="P6" s="11">
        <v>687.1</v>
      </c>
      <c r="Q6" s="11">
        <v>735.6</v>
      </c>
      <c r="R6" s="11">
        <v>838.5</v>
      </c>
      <c r="S6" s="11">
        <v>923</v>
      </c>
      <c r="T6" s="11">
        <v>999.1</v>
      </c>
      <c r="U6" s="11">
        <v>1042</v>
      </c>
      <c r="V6" s="11" t="s">
        <v>56</v>
      </c>
      <c r="W6" s="11">
        <v>1175.7</v>
      </c>
      <c r="X6" s="11">
        <v>1235.2</v>
      </c>
      <c r="Y6" s="11">
        <v>1301.5999999999999</v>
      </c>
      <c r="Z6" s="11" t="s">
        <v>57</v>
      </c>
      <c r="AA6" s="11">
        <v>1377.1</v>
      </c>
      <c r="AB6" s="11" t="s">
        <v>60</v>
      </c>
      <c r="AC6" s="11" t="s">
        <v>61</v>
      </c>
      <c r="AD6" s="12">
        <v>2219.8000000000002</v>
      </c>
    </row>
    <row r="7" spans="1:30" ht="17.55" thickBot="1" x14ac:dyDescent="0.35">
      <c r="A7" s="2" t="s">
        <v>7</v>
      </c>
      <c r="B7" s="13">
        <v>49.9</v>
      </c>
      <c r="C7" s="13">
        <v>38.1</v>
      </c>
      <c r="D7" s="13">
        <v>17.600000000000001</v>
      </c>
      <c r="E7" s="13">
        <v>4.3</v>
      </c>
      <c r="F7" s="13">
        <v>6</v>
      </c>
      <c r="G7" s="13">
        <v>0.2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2.4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2.5</v>
      </c>
      <c r="X7" s="13">
        <v>2.9</v>
      </c>
      <c r="Y7" s="13">
        <v>0</v>
      </c>
      <c r="Z7" s="13">
        <v>0</v>
      </c>
      <c r="AA7" s="13">
        <v>0</v>
      </c>
      <c r="AB7" s="13" t="s">
        <v>58</v>
      </c>
      <c r="AC7" s="13" t="s">
        <v>59</v>
      </c>
      <c r="AD7" s="14">
        <v>0</v>
      </c>
    </row>
    <row r="8" spans="1:30" ht="17.55" thickBot="1" x14ac:dyDescent="0.35">
      <c r="A8" s="2" t="s">
        <v>10</v>
      </c>
      <c r="B8" s="7">
        <v>72.400000000000006</v>
      </c>
      <c r="C8" s="7">
        <v>67.099999999999994</v>
      </c>
      <c r="D8" s="7">
        <v>53.1</v>
      </c>
      <c r="E8" s="7">
        <v>44.3</v>
      </c>
      <c r="F8" s="7">
        <v>38.299999999999997</v>
      </c>
      <c r="G8" s="7">
        <v>24.6</v>
      </c>
      <c r="H8" s="7">
        <v>21.2</v>
      </c>
      <c r="I8" s="7">
        <v>19.7</v>
      </c>
      <c r="J8" s="7">
        <v>8.8000000000000007</v>
      </c>
      <c r="K8" s="7">
        <v>9.1999999999999993</v>
      </c>
      <c r="L8" s="7">
        <v>13.3</v>
      </c>
      <c r="M8" s="7">
        <v>70.3</v>
      </c>
      <c r="N8" s="7">
        <v>109.4</v>
      </c>
      <c r="O8" s="7">
        <v>121.6</v>
      </c>
      <c r="P8" s="7">
        <v>123</v>
      </c>
      <c r="Q8" s="7">
        <v>185.5</v>
      </c>
      <c r="R8" s="7">
        <v>251.5</v>
      </c>
      <c r="S8" s="7">
        <v>307.8</v>
      </c>
      <c r="T8" s="7">
        <v>317.2</v>
      </c>
      <c r="U8" s="7">
        <v>380.3</v>
      </c>
      <c r="V8" s="7">
        <v>395.2</v>
      </c>
      <c r="W8" s="7">
        <v>300</v>
      </c>
      <c r="X8" s="7">
        <v>283.60000000000002</v>
      </c>
      <c r="Y8" s="7">
        <v>269.8</v>
      </c>
      <c r="Z8" s="7">
        <v>253.8</v>
      </c>
      <c r="AA8" s="7">
        <v>235.5</v>
      </c>
      <c r="AB8" s="7">
        <v>202.8</v>
      </c>
      <c r="AC8" s="13">
        <v>167.2</v>
      </c>
      <c r="AD8" s="10">
        <v>173.7</v>
      </c>
    </row>
    <row r="9" spans="1:30" ht="17.55" thickBot="1" x14ac:dyDescent="0.35">
      <c r="A9" s="6" t="s">
        <v>11</v>
      </c>
      <c r="N9" s="4" t="s">
        <v>34</v>
      </c>
      <c r="O9" s="4" t="s">
        <v>35</v>
      </c>
      <c r="P9" s="4" t="s">
        <v>36</v>
      </c>
      <c r="Q9" s="4" t="s">
        <v>37</v>
      </c>
      <c r="R9" s="4" t="s">
        <v>38</v>
      </c>
      <c r="S9" s="4" t="s">
        <v>39</v>
      </c>
      <c r="T9" s="4" t="s">
        <v>40</v>
      </c>
      <c r="U9" s="4" t="s">
        <v>12</v>
      </c>
      <c r="V9" s="4" t="s">
        <v>13</v>
      </c>
      <c r="W9" s="4" t="s">
        <v>14</v>
      </c>
      <c r="X9" s="4" t="s">
        <v>15</v>
      </c>
      <c r="Y9" s="4" t="s">
        <v>16</v>
      </c>
      <c r="Z9" s="4" t="s">
        <v>17</v>
      </c>
      <c r="AA9" s="4" t="s">
        <v>18</v>
      </c>
      <c r="AB9" s="4" t="s">
        <v>19</v>
      </c>
      <c r="AC9" s="4" t="s">
        <v>20</v>
      </c>
      <c r="AD9" s="5" t="s">
        <v>21</v>
      </c>
    </row>
    <row r="10" spans="1:30" ht="17.55" thickBot="1" x14ac:dyDescent="0.35">
      <c r="A10" s="3" t="s">
        <v>22</v>
      </c>
      <c r="N10" s="4" t="s">
        <v>41</v>
      </c>
      <c r="O10" s="4" t="s">
        <v>42</v>
      </c>
      <c r="P10" s="4" t="s">
        <v>43</v>
      </c>
      <c r="Q10" s="4" t="s">
        <v>44</v>
      </c>
      <c r="R10" s="4" t="s">
        <v>45</v>
      </c>
      <c r="S10" s="4" t="s">
        <v>46</v>
      </c>
      <c r="T10" s="4" t="s">
        <v>47</v>
      </c>
      <c r="U10" s="4" t="s">
        <v>23</v>
      </c>
      <c r="V10" s="4" t="s">
        <v>24</v>
      </c>
      <c r="W10" s="4" t="s">
        <v>25</v>
      </c>
      <c r="X10" s="4" t="s">
        <v>26</v>
      </c>
      <c r="Y10" s="4" t="s">
        <v>27</v>
      </c>
      <c r="Z10" s="4" t="s">
        <v>28</v>
      </c>
      <c r="AA10" s="4" t="s">
        <v>29</v>
      </c>
      <c r="AB10" s="4" t="s">
        <v>30</v>
      </c>
      <c r="AC10" s="4" t="s">
        <v>31</v>
      </c>
      <c r="AD10" s="5" t="s">
        <v>32</v>
      </c>
    </row>
    <row r="11" spans="1:30" ht="17.55" thickBot="1" x14ac:dyDescent="0.35">
      <c r="A11" s="3" t="s">
        <v>33</v>
      </c>
      <c r="N11" s="4" t="s">
        <v>48</v>
      </c>
      <c r="O11" s="4" t="s">
        <v>48</v>
      </c>
      <c r="P11" s="4" t="s">
        <v>49</v>
      </c>
      <c r="Q11" s="4" t="s">
        <v>48</v>
      </c>
      <c r="R11" s="4" t="s">
        <v>49</v>
      </c>
      <c r="S11" s="4" t="s">
        <v>50</v>
      </c>
      <c r="T11" s="4" t="s">
        <v>51</v>
      </c>
      <c r="U11" s="4" t="s">
        <v>8</v>
      </c>
      <c r="V11" s="4" t="s">
        <v>8</v>
      </c>
      <c r="W11" s="4" t="s">
        <v>8</v>
      </c>
      <c r="X11" s="4" t="s">
        <v>8</v>
      </c>
      <c r="Y11" s="4" t="s">
        <v>8</v>
      </c>
      <c r="Z11" s="4" t="s">
        <v>8</v>
      </c>
      <c r="AA11" s="4" t="s">
        <v>8</v>
      </c>
      <c r="AB11" s="4" t="s">
        <v>9</v>
      </c>
      <c r="AC11" s="4" t="s">
        <v>9</v>
      </c>
      <c r="AD11" s="5" t="s">
        <v>8</v>
      </c>
    </row>
  </sheetData>
  <phoneticPr fontId="6" type="noConversion"/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CFAD4-A6CE-4A76-8DAE-DC9B6E57FB7E}">
  <dimension ref="A1:R2"/>
  <sheetViews>
    <sheetView tabSelected="1" topLeftCell="B1" workbookViewId="0">
      <selection activeCell="C2" sqref="C2"/>
    </sheetView>
  </sheetViews>
  <sheetFormatPr defaultRowHeight="15.05" x14ac:dyDescent="0.3"/>
  <sheetData>
    <row r="1" spans="1:18" x14ac:dyDescent="0.3">
      <c r="A1">
        <v>2005</v>
      </c>
      <c r="B1">
        <v>2006</v>
      </c>
      <c r="C1">
        <v>2007</v>
      </c>
      <c r="D1">
        <v>2008</v>
      </c>
      <c r="E1">
        <v>2009</v>
      </c>
      <c r="F1">
        <v>2010</v>
      </c>
      <c r="G1">
        <v>2011</v>
      </c>
      <c r="H1">
        <v>2012</v>
      </c>
      <c r="I1">
        <v>2013</v>
      </c>
      <c r="J1">
        <v>2014</v>
      </c>
      <c r="K1">
        <v>2015</v>
      </c>
      <c r="L1">
        <v>2016</v>
      </c>
      <c r="M1">
        <v>2017</v>
      </c>
      <c r="N1">
        <v>2018</v>
      </c>
      <c r="O1">
        <v>2019</v>
      </c>
      <c r="P1">
        <v>2020</v>
      </c>
      <c r="Q1">
        <v>2021</v>
      </c>
      <c r="R1">
        <v>2022</v>
      </c>
    </row>
    <row r="2" spans="1:18" x14ac:dyDescent="0.3">
      <c r="A2">
        <v>6.59</v>
      </c>
      <c r="B2">
        <v>5.75</v>
      </c>
      <c r="C2">
        <v>4.49</v>
      </c>
      <c r="D2">
        <v>4.51</v>
      </c>
      <c r="E2">
        <v>7.12</v>
      </c>
      <c r="F2">
        <v>7.4</v>
      </c>
      <c r="G2">
        <v>6.77</v>
      </c>
      <c r="H2">
        <v>7.37</v>
      </c>
      <c r="I2">
        <v>8.17</v>
      </c>
      <c r="J2">
        <v>7.46</v>
      </c>
      <c r="K2">
        <v>6.24</v>
      </c>
      <c r="L2">
        <v>5.17</v>
      </c>
      <c r="M2">
        <v>3.77</v>
      </c>
      <c r="N2">
        <v>3.07</v>
      </c>
      <c r="O2">
        <v>2.87</v>
      </c>
      <c r="P2">
        <v>4.0199999999999996</v>
      </c>
      <c r="Q2">
        <v>3.49</v>
      </c>
      <c r="R2">
        <v>3.72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62394-66E6-44A2-91DA-F860DEC9A730}">
  <dimension ref="A1:P2"/>
  <sheetViews>
    <sheetView workbookViewId="0">
      <selection activeCell="R21" sqref="R21"/>
    </sheetView>
  </sheetViews>
  <sheetFormatPr defaultRowHeight="15.05" x14ac:dyDescent="0.3"/>
  <sheetData>
    <row r="1" spans="1:16" x14ac:dyDescent="0.3">
      <c r="A1">
        <v>2007</v>
      </c>
      <c r="B1">
        <v>2008</v>
      </c>
      <c r="C1">
        <v>2009</v>
      </c>
      <c r="D1">
        <v>2010</v>
      </c>
      <c r="E1">
        <v>2011</v>
      </c>
      <c r="F1">
        <v>2012</v>
      </c>
      <c r="G1">
        <v>2013</v>
      </c>
      <c r="H1">
        <v>2014</v>
      </c>
      <c r="I1">
        <v>2015</v>
      </c>
      <c r="J1">
        <v>2016</v>
      </c>
      <c r="K1">
        <v>2017</v>
      </c>
      <c r="L1">
        <v>2018</v>
      </c>
      <c r="M1">
        <v>2019</v>
      </c>
      <c r="N1">
        <v>2020</v>
      </c>
      <c r="O1">
        <v>2021</v>
      </c>
      <c r="P1">
        <v>2022</v>
      </c>
    </row>
    <row r="2" spans="1:16" x14ac:dyDescent="0.3">
      <c r="A2">
        <v>2.8</v>
      </c>
      <c r="B2">
        <v>6.3</v>
      </c>
      <c r="C2">
        <v>1</v>
      </c>
      <c r="D2">
        <v>1.5</v>
      </c>
      <c r="E2">
        <v>1.9</v>
      </c>
      <c r="F2">
        <v>3.3</v>
      </c>
      <c r="G2">
        <v>1.4</v>
      </c>
      <c r="H2">
        <v>0.4</v>
      </c>
      <c r="I2">
        <v>0.3</v>
      </c>
      <c r="J2">
        <v>0.7</v>
      </c>
      <c r="K2">
        <v>2.5</v>
      </c>
      <c r="L2">
        <v>2.1</v>
      </c>
      <c r="M2">
        <v>2.8</v>
      </c>
      <c r="N2">
        <v>3.2</v>
      </c>
      <c r="O2">
        <v>3.8</v>
      </c>
      <c r="P2">
        <v>15.1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2C4FF-8D3F-483B-8428-129AD1942FA2}">
  <dimension ref="A1:AE2"/>
  <sheetViews>
    <sheetView topLeftCell="D1" workbookViewId="0">
      <selection activeCell="L27" sqref="L27"/>
    </sheetView>
  </sheetViews>
  <sheetFormatPr defaultRowHeight="15.05" x14ac:dyDescent="0.3"/>
  <sheetData>
    <row r="1" spans="1:31" ht="15.65" thickBot="1" x14ac:dyDescent="0.35">
      <c r="A1" s="19">
        <v>1991</v>
      </c>
      <c r="B1" s="19">
        <v>1992</v>
      </c>
      <c r="C1" s="19">
        <v>1993</v>
      </c>
      <c r="D1" s="19">
        <v>1994</v>
      </c>
      <c r="E1" s="19">
        <v>1995</v>
      </c>
      <c r="F1" s="19">
        <v>1996</v>
      </c>
      <c r="G1" s="19">
        <v>1997</v>
      </c>
      <c r="H1" s="19">
        <v>1998</v>
      </c>
      <c r="I1" s="19">
        <v>1999</v>
      </c>
      <c r="J1" s="19">
        <v>2000</v>
      </c>
      <c r="K1" s="19">
        <v>2001</v>
      </c>
      <c r="L1" s="19">
        <v>2002</v>
      </c>
      <c r="M1" s="19">
        <v>2003</v>
      </c>
      <c r="N1" s="19">
        <v>2004</v>
      </c>
      <c r="O1" s="19">
        <v>2005</v>
      </c>
      <c r="P1" s="19">
        <v>2006</v>
      </c>
      <c r="Q1" s="19">
        <v>2007</v>
      </c>
      <c r="R1" s="19">
        <v>2008</v>
      </c>
      <c r="S1" s="20">
        <v>2009</v>
      </c>
      <c r="T1" s="19">
        <v>2010</v>
      </c>
      <c r="U1" s="19">
        <v>2011</v>
      </c>
      <c r="V1" s="19">
        <v>2012</v>
      </c>
      <c r="W1" s="20">
        <v>2013</v>
      </c>
      <c r="X1" s="19">
        <v>2014</v>
      </c>
      <c r="Y1" s="20">
        <v>2015</v>
      </c>
      <c r="Z1" s="19">
        <v>2016</v>
      </c>
      <c r="AA1" s="19">
        <v>2017</v>
      </c>
      <c r="AB1" s="19">
        <v>2018</v>
      </c>
      <c r="AC1" s="19">
        <v>2019</v>
      </c>
      <c r="AD1" s="20">
        <v>2020</v>
      </c>
      <c r="AE1" s="21">
        <v>2021</v>
      </c>
    </row>
    <row r="2" spans="1:31" x14ac:dyDescent="0.3">
      <c r="A2" s="15">
        <v>-10</v>
      </c>
      <c r="B2" s="15">
        <v>-2.4</v>
      </c>
      <c r="C2" s="15">
        <v>0.6</v>
      </c>
      <c r="D2" s="15">
        <v>2.2000000000000002</v>
      </c>
      <c r="E2" s="15">
        <v>6.4</v>
      </c>
      <c r="F2" s="15">
        <v>4.2999999999999972</v>
      </c>
      <c r="G2" s="15">
        <v>-0.5</v>
      </c>
      <c r="H2" s="15">
        <v>-0.4</v>
      </c>
      <c r="I2" s="15">
        <v>1.4</v>
      </c>
      <c r="J2" s="15">
        <v>4</v>
      </c>
      <c r="K2" s="15">
        <v>3</v>
      </c>
      <c r="L2" s="15">
        <v>1.6</v>
      </c>
      <c r="M2" s="15">
        <v>3.6</v>
      </c>
      <c r="N2" s="15">
        <v>4.7999999999999972</v>
      </c>
      <c r="O2" s="15">
        <v>6.6</v>
      </c>
      <c r="P2" s="15">
        <v>6.7999999999999972</v>
      </c>
      <c r="Q2" s="15">
        <v>5.6</v>
      </c>
      <c r="R2" s="15">
        <v>2.7000000000000028</v>
      </c>
      <c r="S2" s="15">
        <v>-4.7000000000000028</v>
      </c>
      <c r="T2" s="15">
        <v>2.4</v>
      </c>
      <c r="U2" s="15">
        <v>1.7999999999999972</v>
      </c>
      <c r="V2" s="16">
        <v>-0.8</v>
      </c>
      <c r="W2" s="16">
        <v>0</v>
      </c>
      <c r="X2" s="15">
        <v>2.2999999999999972</v>
      </c>
      <c r="Y2" s="16">
        <v>5.4</v>
      </c>
      <c r="Z2" s="16">
        <v>2.5</v>
      </c>
      <c r="AA2" s="16">
        <v>5.2000000000000028</v>
      </c>
      <c r="AB2" s="15">
        <v>3.2000000000000028</v>
      </c>
      <c r="AC2" s="15">
        <v>3</v>
      </c>
      <c r="AD2" s="16">
        <v>-5.5</v>
      </c>
      <c r="AE2" s="17">
        <v>3.5</v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E55AD-F425-484C-A880-F74E5BCD1ACE}">
  <dimension ref="A1:R24"/>
  <sheetViews>
    <sheetView workbookViewId="0"/>
  </sheetViews>
  <sheetFormatPr defaultRowHeight="15.05" x14ac:dyDescent="0.3"/>
  <cols>
    <col min="1" max="1" width="8.77734375" bestFit="1" customWidth="1"/>
    <col min="2" max="4" width="5.6640625" bestFit="1" customWidth="1"/>
    <col min="5" max="13" width="5" bestFit="1" customWidth="1"/>
    <col min="14" max="14" width="2.77734375" bestFit="1" customWidth="1"/>
    <col min="15" max="18" width="5" bestFit="1" customWidth="1"/>
  </cols>
  <sheetData>
    <row r="1" spans="1:18" ht="15.65" thickBot="1" x14ac:dyDescent="0.35">
      <c r="A1" s="28" t="s">
        <v>74</v>
      </c>
      <c r="B1" s="22">
        <v>2000</v>
      </c>
      <c r="C1" s="24">
        <v>2001</v>
      </c>
      <c r="D1" s="22">
        <v>2002</v>
      </c>
      <c r="E1" s="24">
        <v>2003</v>
      </c>
      <c r="F1" s="22">
        <v>2004</v>
      </c>
      <c r="G1" s="24">
        <v>2005</v>
      </c>
      <c r="H1" s="22">
        <v>2006</v>
      </c>
      <c r="I1" s="24">
        <v>2007</v>
      </c>
      <c r="J1" s="22">
        <v>2008</v>
      </c>
      <c r="K1" s="24">
        <v>2009</v>
      </c>
      <c r="L1" s="22">
        <v>2010</v>
      </c>
      <c r="M1" s="24">
        <v>2011</v>
      </c>
      <c r="N1" s="26" t="s">
        <v>73</v>
      </c>
      <c r="O1" s="24">
        <v>2019</v>
      </c>
      <c r="P1" s="22">
        <v>2020</v>
      </c>
      <c r="Q1" s="24">
        <v>2021</v>
      </c>
      <c r="R1" s="22">
        <v>2022</v>
      </c>
    </row>
    <row r="2" spans="1:18" ht="15.65" thickBot="1" x14ac:dyDescent="0.35">
      <c r="A2" s="25" t="s">
        <v>70</v>
      </c>
      <c r="B2" s="22" t="s">
        <v>62</v>
      </c>
      <c r="C2" s="24" t="s">
        <v>62</v>
      </c>
      <c r="D2" s="22" t="s">
        <v>65</v>
      </c>
      <c r="E2" s="24" t="s">
        <v>65</v>
      </c>
      <c r="F2" s="22" t="s">
        <v>65</v>
      </c>
      <c r="G2" s="24" t="s">
        <v>65</v>
      </c>
      <c r="H2" s="22" t="s">
        <v>65</v>
      </c>
      <c r="I2" s="24" t="s">
        <v>65</v>
      </c>
      <c r="J2" s="22" t="s">
        <v>65</v>
      </c>
      <c r="K2" s="24" t="s">
        <v>65</v>
      </c>
      <c r="L2" s="22" t="s">
        <v>65</v>
      </c>
      <c r="M2" s="24" t="s">
        <v>65</v>
      </c>
      <c r="N2" s="26" t="s">
        <v>73</v>
      </c>
      <c r="O2" s="24" t="s">
        <v>69</v>
      </c>
      <c r="P2" s="22" t="s">
        <v>69</v>
      </c>
      <c r="Q2" s="24" t="s">
        <v>69</v>
      </c>
      <c r="R2" s="22" t="s">
        <v>69</v>
      </c>
    </row>
    <row r="3" spans="1:18" ht="40.1" thickBot="1" x14ac:dyDescent="0.35">
      <c r="A3" s="25" t="s">
        <v>71</v>
      </c>
      <c r="B3" s="22" t="s">
        <v>63</v>
      </c>
      <c r="C3" s="24" t="s">
        <v>63</v>
      </c>
      <c r="D3" s="22" t="s">
        <v>63</v>
      </c>
      <c r="E3" s="24" t="s">
        <v>63</v>
      </c>
      <c r="F3" s="22" t="s">
        <v>63</v>
      </c>
      <c r="G3" s="24" t="s">
        <v>63</v>
      </c>
      <c r="H3" s="22" t="s">
        <v>63</v>
      </c>
      <c r="I3" s="24" t="s">
        <v>66</v>
      </c>
      <c r="J3" s="22" t="s">
        <v>66</v>
      </c>
      <c r="K3" s="24" t="s">
        <v>66</v>
      </c>
      <c r="L3" s="22" t="s">
        <v>66</v>
      </c>
      <c r="M3" s="24" t="s">
        <v>68</v>
      </c>
      <c r="N3" s="27" t="s">
        <v>73</v>
      </c>
      <c r="O3" s="24" t="s">
        <v>68</v>
      </c>
      <c r="P3" s="22" t="s">
        <v>68</v>
      </c>
      <c r="Q3" s="24" t="s">
        <v>68</v>
      </c>
      <c r="R3" s="22" t="s">
        <v>68</v>
      </c>
    </row>
    <row r="4" spans="1:18" ht="15.65" thickBot="1" x14ac:dyDescent="0.35">
      <c r="A4" s="25" t="s">
        <v>72</v>
      </c>
      <c r="B4" s="22" t="s">
        <v>64</v>
      </c>
      <c r="C4" s="24" t="s">
        <v>64</v>
      </c>
      <c r="D4" s="22" t="s">
        <v>64</v>
      </c>
      <c r="E4" s="24" t="s">
        <v>63</v>
      </c>
      <c r="F4" s="22" t="s">
        <v>63</v>
      </c>
      <c r="G4" s="24" t="s">
        <v>66</v>
      </c>
      <c r="H4" s="22" t="s">
        <v>66</v>
      </c>
      <c r="I4" s="24" t="s">
        <v>66</v>
      </c>
      <c r="J4" s="22" t="s">
        <v>67</v>
      </c>
      <c r="K4" s="24" t="s">
        <v>67</v>
      </c>
      <c r="L4" s="22" t="s">
        <v>67</v>
      </c>
      <c r="M4" s="24" t="s">
        <v>67</v>
      </c>
      <c r="N4" s="26" t="s">
        <v>73</v>
      </c>
      <c r="O4" s="24" t="s">
        <v>68</v>
      </c>
      <c r="P4" s="22" t="s">
        <v>68</v>
      </c>
      <c r="Q4" s="24" t="s">
        <v>68</v>
      </c>
      <c r="R4" s="22" t="s">
        <v>68</v>
      </c>
    </row>
    <row r="5" spans="1:18" ht="15.65" thickBot="1" x14ac:dyDescent="0.35">
      <c r="A5" s="23"/>
      <c r="B5" s="24"/>
      <c r="C5" s="24"/>
      <c r="D5" s="24"/>
    </row>
    <row r="6" spans="1:18" ht="15.65" thickBot="1" x14ac:dyDescent="0.35">
      <c r="A6" s="18"/>
      <c r="B6" s="22"/>
      <c r="C6" s="22"/>
      <c r="D6" s="22"/>
    </row>
    <row r="7" spans="1:18" ht="15.65" thickBot="1" x14ac:dyDescent="0.35">
      <c r="A7" s="23"/>
      <c r="B7" s="24"/>
      <c r="C7" s="24"/>
      <c r="D7" s="24"/>
    </row>
    <row r="8" spans="1:18" ht="15.65" thickBot="1" x14ac:dyDescent="0.35">
      <c r="A8" s="18"/>
      <c r="B8" s="22"/>
      <c r="C8" s="22"/>
      <c r="D8" s="22"/>
    </row>
    <row r="9" spans="1:18" ht="15.65" thickBot="1" x14ac:dyDescent="0.35">
      <c r="A9" s="23"/>
      <c r="B9" s="24"/>
      <c r="C9" s="24"/>
      <c r="D9" s="24"/>
    </row>
    <row r="10" spans="1:18" ht="15.65" thickBot="1" x14ac:dyDescent="0.35">
      <c r="A10" s="18"/>
      <c r="B10" s="22"/>
      <c r="C10" s="22"/>
      <c r="D10" s="22"/>
    </row>
    <row r="11" spans="1:18" ht="15.65" thickBot="1" x14ac:dyDescent="0.35">
      <c r="A11" s="23"/>
      <c r="B11" s="24"/>
      <c r="C11" s="24"/>
      <c r="D11" s="24"/>
    </row>
    <row r="12" spans="1:18" ht="15.65" thickBot="1" x14ac:dyDescent="0.35">
      <c r="A12" s="18"/>
      <c r="B12" s="22"/>
      <c r="C12" s="22"/>
      <c r="D12" s="22"/>
    </row>
    <row r="13" spans="1:18" ht="15.65" thickBot="1" x14ac:dyDescent="0.35">
      <c r="A13" s="23"/>
      <c r="B13" s="24"/>
      <c r="C13" s="24"/>
      <c r="D13" s="24"/>
    </row>
    <row r="14" spans="1:18" ht="15.65" thickBot="1" x14ac:dyDescent="0.35">
      <c r="A14" s="18"/>
      <c r="B14" s="22"/>
      <c r="C14" s="22"/>
      <c r="D14" s="22"/>
    </row>
    <row r="15" spans="1:18" ht="15.65" thickBot="1" x14ac:dyDescent="0.35">
      <c r="A15" s="23"/>
      <c r="B15" s="24"/>
      <c r="C15" s="24"/>
      <c r="D15" s="24"/>
    </row>
    <row r="16" spans="1:18" ht="15.65" thickBot="1" x14ac:dyDescent="0.35">
      <c r="A16" s="18"/>
      <c r="B16" s="22"/>
      <c r="C16" s="22"/>
      <c r="D16" s="22"/>
    </row>
    <row r="17" spans="1:4" ht="15.65" thickBot="1" x14ac:dyDescent="0.35">
      <c r="A17" s="23"/>
      <c r="B17" s="24"/>
      <c r="C17" s="24"/>
      <c r="D17" s="24"/>
    </row>
    <row r="18" spans="1:4" ht="15.65" thickBot="1" x14ac:dyDescent="0.35">
      <c r="A18" s="18"/>
      <c r="B18" s="22"/>
      <c r="C18" s="22"/>
      <c r="D18" s="22"/>
    </row>
    <row r="19" spans="1:4" ht="15.65" thickBot="1" x14ac:dyDescent="0.35">
      <c r="A19" s="23"/>
      <c r="B19" s="24"/>
      <c r="C19" s="24"/>
      <c r="D19" s="24"/>
    </row>
    <row r="20" spans="1:4" ht="15.65" thickBot="1" x14ac:dyDescent="0.35">
      <c r="A20" s="18"/>
      <c r="B20" s="22"/>
      <c r="C20" s="22"/>
      <c r="D20" s="22"/>
    </row>
    <row r="21" spans="1:4" ht="15.65" thickBot="1" x14ac:dyDescent="0.35">
      <c r="A21" s="23"/>
      <c r="B21" s="24"/>
      <c r="C21" s="24"/>
      <c r="D21" s="24"/>
    </row>
    <row r="22" spans="1:4" ht="15.65" thickBot="1" x14ac:dyDescent="0.35">
      <c r="A22" s="18"/>
      <c r="B22" s="22"/>
      <c r="C22" s="22"/>
      <c r="D22" s="22"/>
    </row>
    <row r="23" spans="1:4" ht="15.65" thickBot="1" x14ac:dyDescent="0.35">
      <c r="A23" s="23"/>
      <c r="B23" s="24"/>
      <c r="C23" s="24"/>
      <c r="D23" s="24"/>
    </row>
    <row r="24" spans="1:4" ht="15.65" thickBot="1" x14ac:dyDescent="0.35">
      <c r="A24" s="18"/>
      <c r="B24" s="22"/>
      <c r="C24" s="22"/>
      <c r="D24" s="22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81374-F0BE-442B-A50C-87995264462D}">
  <dimension ref="A1:H21"/>
  <sheetViews>
    <sheetView workbookViewId="0">
      <selection activeCell="E4" sqref="E4"/>
    </sheetView>
  </sheetViews>
  <sheetFormatPr defaultRowHeight="15.05" x14ac:dyDescent="0.3"/>
  <sheetData>
    <row r="1" spans="1:8" x14ac:dyDescent="0.3">
      <c r="A1" s="32"/>
      <c r="B1" s="34"/>
      <c r="C1" s="35"/>
      <c r="D1" s="35"/>
      <c r="E1" s="36"/>
      <c r="F1" s="34"/>
      <c r="G1" s="35"/>
      <c r="H1" s="36"/>
    </row>
    <row r="2" spans="1:8" x14ac:dyDescent="0.3">
      <c r="A2" s="32"/>
      <c r="B2" s="32"/>
      <c r="C2" s="32"/>
      <c r="D2" s="32"/>
      <c r="E2" s="32"/>
      <c r="F2" s="32"/>
      <c r="G2" s="32"/>
      <c r="H2" s="32"/>
    </row>
    <row r="3" spans="1:8" ht="15.65" thickBot="1" x14ac:dyDescent="0.35">
      <c r="A3" s="33"/>
      <c r="B3" s="33"/>
      <c r="C3" s="33"/>
      <c r="D3" s="33"/>
      <c r="E3" s="33"/>
      <c r="F3" s="33"/>
      <c r="G3" s="33"/>
      <c r="H3" s="33"/>
    </row>
    <row r="4" spans="1:8" ht="15.65" thickBot="1" x14ac:dyDescent="0.35">
      <c r="A4" s="29">
        <v>2005</v>
      </c>
      <c r="B4" s="37" t="s">
        <v>75</v>
      </c>
      <c r="C4" s="37" t="s">
        <v>76</v>
      </c>
      <c r="D4" s="37" t="s">
        <v>77</v>
      </c>
      <c r="E4" s="38" t="s">
        <v>78</v>
      </c>
      <c r="F4" s="31" t="s">
        <v>79</v>
      </c>
      <c r="G4" s="31" t="s">
        <v>79</v>
      </c>
      <c r="H4" s="31" t="s">
        <v>79</v>
      </c>
    </row>
    <row r="5" spans="1:8" ht="15.65" thickBot="1" x14ac:dyDescent="0.35">
      <c r="A5" s="29">
        <v>2006</v>
      </c>
      <c r="B5" s="37" t="s">
        <v>80</v>
      </c>
      <c r="C5" s="37" t="s">
        <v>81</v>
      </c>
      <c r="D5" s="37" t="s">
        <v>82</v>
      </c>
      <c r="E5" s="37" t="s">
        <v>83</v>
      </c>
      <c r="F5" s="30" t="s">
        <v>84</v>
      </c>
      <c r="G5" s="30" t="s">
        <v>85</v>
      </c>
      <c r="H5" s="30" t="s">
        <v>86</v>
      </c>
    </row>
    <row r="6" spans="1:8" ht="15.65" thickBot="1" x14ac:dyDescent="0.35">
      <c r="A6" s="29">
        <v>2007</v>
      </c>
      <c r="B6" s="37" t="s">
        <v>87</v>
      </c>
      <c r="C6" s="37" t="s">
        <v>88</v>
      </c>
      <c r="D6" s="37" t="s">
        <v>89</v>
      </c>
      <c r="E6" s="37" t="s">
        <v>90</v>
      </c>
      <c r="F6" s="30" t="s">
        <v>86</v>
      </c>
      <c r="G6" s="30" t="s">
        <v>91</v>
      </c>
      <c r="H6" s="30" t="s">
        <v>92</v>
      </c>
    </row>
    <row r="7" spans="1:8" ht="15.65" thickBot="1" x14ac:dyDescent="0.35">
      <c r="A7" s="29">
        <v>2008</v>
      </c>
      <c r="B7" s="37" t="s">
        <v>93</v>
      </c>
      <c r="C7" s="37" t="s">
        <v>94</v>
      </c>
      <c r="D7" s="37" t="s">
        <v>95</v>
      </c>
      <c r="E7" s="37" t="s">
        <v>96</v>
      </c>
      <c r="F7" s="30" t="s">
        <v>97</v>
      </c>
      <c r="G7" s="30" t="s">
        <v>98</v>
      </c>
      <c r="H7" s="30" t="s">
        <v>99</v>
      </c>
    </row>
    <row r="8" spans="1:8" ht="15.65" thickBot="1" x14ac:dyDescent="0.35">
      <c r="A8" s="29">
        <v>2009</v>
      </c>
      <c r="B8" s="37" t="s">
        <v>100</v>
      </c>
      <c r="C8" s="37" t="s">
        <v>101</v>
      </c>
      <c r="D8" s="37" t="s">
        <v>102</v>
      </c>
      <c r="E8" s="37" t="s">
        <v>103</v>
      </c>
      <c r="F8" s="30" t="s">
        <v>104</v>
      </c>
      <c r="G8" s="30" t="s">
        <v>105</v>
      </c>
      <c r="H8" s="30" t="s">
        <v>106</v>
      </c>
    </row>
    <row r="9" spans="1:8" ht="15.65" thickBot="1" x14ac:dyDescent="0.35">
      <c r="A9" s="29">
        <v>2010</v>
      </c>
      <c r="B9" s="37" t="s">
        <v>107</v>
      </c>
      <c r="C9" s="37" t="s">
        <v>108</v>
      </c>
      <c r="D9" s="37" t="s">
        <v>109</v>
      </c>
      <c r="E9" s="37" t="s">
        <v>110</v>
      </c>
      <c r="F9" s="30" t="s">
        <v>111</v>
      </c>
      <c r="G9" s="30" t="s">
        <v>112</v>
      </c>
      <c r="H9" s="30" t="s">
        <v>113</v>
      </c>
    </row>
    <row r="10" spans="1:8" ht="15.65" thickBot="1" x14ac:dyDescent="0.35">
      <c r="A10" s="29">
        <v>2011</v>
      </c>
      <c r="B10" s="37" t="s">
        <v>114</v>
      </c>
      <c r="C10" s="37" t="s">
        <v>115</v>
      </c>
      <c r="D10" s="37" t="s">
        <v>116</v>
      </c>
      <c r="E10" s="37" t="s">
        <v>117</v>
      </c>
      <c r="F10" s="30" t="s">
        <v>118</v>
      </c>
      <c r="G10" s="30" t="s">
        <v>119</v>
      </c>
      <c r="H10" s="30" t="s">
        <v>120</v>
      </c>
    </row>
    <row r="11" spans="1:8" ht="15.65" thickBot="1" x14ac:dyDescent="0.35">
      <c r="A11" s="29">
        <v>2012</v>
      </c>
      <c r="B11" s="37" t="s">
        <v>121</v>
      </c>
      <c r="C11" s="37" t="s">
        <v>122</v>
      </c>
      <c r="D11" s="37" t="s">
        <v>123</v>
      </c>
      <c r="E11" s="37" t="s">
        <v>124</v>
      </c>
      <c r="F11" s="30" t="s">
        <v>125</v>
      </c>
      <c r="G11" s="30" t="s">
        <v>126</v>
      </c>
      <c r="H11" s="30" t="s">
        <v>127</v>
      </c>
    </row>
    <row r="12" spans="1:8" ht="15.65" thickBot="1" x14ac:dyDescent="0.35">
      <c r="A12" s="29">
        <v>2013</v>
      </c>
      <c r="B12" s="37" t="s">
        <v>128</v>
      </c>
      <c r="C12" s="37" t="s">
        <v>129</v>
      </c>
      <c r="D12" s="37" t="s">
        <v>130</v>
      </c>
      <c r="E12" s="37" t="s">
        <v>131</v>
      </c>
      <c r="F12" s="30" t="s">
        <v>132</v>
      </c>
      <c r="G12" s="30" t="s">
        <v>133</v>
      </c>
      <c r="H12" s="30" t="s">
        <v>134</v>
      </c>
    </row>
    <row r="13" spans="1:8" ht="15.65" thickBot="1" x14ac:dyDescent="0.35">
      <c r="A13" s="29">
        <v>2014</v>
      </c>
      <c r="B13" s="37" t="s">
        <v>135</v>
      </c>
      <c r="C13" s="37" t="s">
        <v>136</v>
      </c>
      <c r="D13" s="37" t="s">
        <v>137</v>
      </c>
      <c r="E13" s="37" t="s">
        <v>138</v>
      </c>
      <c r="F13" s="30" t="s">
        <v>139</v>
      </c>
      <c r="G13" s="30" t="s">
        <v>140</v>
      </c>
      <c r="H13" s="30" t="s">
        <v>141</v>
      </c>
    </row>
    <row r="14" spans="1:8" ht="15.65" thickBot="1" x14ac:dyDescent="0.35">
      <c r="A14" s="29">
        <v>2015</v>
      </c>
      <c r="B14" s="37" t="s">
        <v>142</v>
      </c>
      <c r="C14" s="37" t="s">
        <v>143</v>
      </c>
      <c r="D14" s="37" t="s">
        <v>144</v>
      </c>
      <c r="E14" s="37" t="s">
        <v>145</v>
      </c>
      <c r="F14" s="30" t="s">
        <v>146</v>
      </c>
      <c r="G14" s="30" t="s">
        <v>147</v>
      </c>
      <c r="H14" s="30" t="s">
        <v>148</v>
      </c>
    </row>
    <row r="15" spans="1:8" ht="15.65" thickBot="1" x14ac:dyDescent="0.35">
      <c r="A15" s="29">
        <v>2016</v>
      </c>
      <c r="B15" s="37" t="s">
        <v>149</v>
      </c>
      <c r="C15" s="37" t="s">
        <v>150</v>
      </c>
      <c r="D15" s="37" t="s">
        <v>151</v>
      </c>
      <c r="E15" s="37" t="s">
        <v>152</v>
      </c>
      <c r="F15" s="30" t="s">
        <v>153</v>
      </c>
      <c r="G15" s="30" t="s">
        <v>154</v>
      </c>
      <c r="H15" s="30" t="s">
        <v>155</v>
      </c>
    </row>
    <row r="16" spans="1:8" ht="15.65" thickBot="1" x14ac:dyDescent="0.35">
      <c r="A16" s="29">
        <v>2017</v>
      </c>
      <c r="B16" s="37" t="s">
        <v>156</v>
      </c>
      <c r="C16" s="37" t="s">
        <v>157</v>
      </c>
      <c r="D16" s="37" t="s">
        <v>158</v>
      </c>
      <c r="E16" s="37" t="s">
        <v>159</v>
      </c>
      <c r="F16" s="30" t="s">
        <v>160</v>
      </c>
      <c r="G16" s="30" t="s">
        <v>161</v>
      </c>
      <c r="H16" s="30" t="s">
        <v>162</v>
      </c>
    </row>
    <row r="17" spans="1:8" ht="15.65" thickBot="1" x14ac:dyDescent="0.35">
      <c r="A17" s="29">
        <v>2018</v>
      </c>
      <c r="B17" s="37" t="s">
        <v>163</v>
      </c>
      <c r="C17" s="37" t="s">
        <v>164</v>
      </c>
      <c r="D17" s="37" t="s">
        <v>165</v>
      </c>
      <c r="E17" s="37" t="s">
        <v>166</v>
      </c>
      <c r="F17" s="30" t="s">
        <v>127</v>
      </c>
      <c r="G17" s="30" t="s">
        <v>167</v>
      </c>
      <c r="H17" s="30" t="s">
        <v>125</v>
      </c>
    </row>
    <row r="18" spans="1:8" ht="15.65" thickBot="1" x14ac:dyDescent="0.35">
      <c r="A18" s="29">
        <v>2019</v>
      </c>
      <c r="B18" s="37" t="s">
        <v>168</v>
      </c>
      <c r="C18" s="37" t="s">
        <v>169</v>
      </c>
      <c r="D18" s="37" t="s">
        <v>170</v>
      </c>
      <c r="E18" s="37" t="s">
        <v>171</v>
      </c>
      <c r="F18" s="30" t="s">
        <v>132</v>
      </c>
      <c r="G18" s="30" t="s">
        <v>172</v>
      </c>
      <c r="H18" s="30" t="s">
        <v>173</v>
      </c>
    </row>
    <row r="19" spans="1:8" ht="15.65" thickBot="1" x14ac:dyDescent="0.35">
      <c r="A19" s="29">
        <v>2020</v>
      </c>
      <c r="B19" s="37" t="s">
        <v>174</v>
      </c>
      <c r="C19" s="37" t="s">
        <v>175</v>
      </c>
      <c r="D19" s="37" t="s">
        <v>176</v>
      </c>
      <c r="E19" s="37" t="s">
        <v>177</v>
      </c>
      <c r="F19" s="30" t="s">
        <v>178</v>
      </c>
      <c r="G19" s="30" t="s">
        <v>179</v>
      </c>
      <c r="H19" s="30" t="s">
        <v>180</v>
      </c>
    </row>
    <row r="20" spans="1:8" ht="15.65" thickBot="1" x14ac:dyDescent="0.35">
      <c r="A20" s="29">
        <v>2021</v>
      </c>
      <c r="B20" s="37" t="s">
        <v>181</v>
      </c>
      <c r="C20" s="37" t="s">
        <v>182</v>
      </c>
      <c r="D20" s="37" t="s">
        <v>183</v>
      </c>
      <c r="E20" s="37" t="s">
        <v>184</v>
      </c>
      <c r="F20" s="30" t="s">
        <v>185</v>
      </c>
      <c r="G20" s="30" t="s">
        <v>186</v>
      </c>
      <c r="H20" s="30" t="s">
        <v>187</v>
      </c>
    </row>
    <row r="21" spans="1:8" ht="15.65" thickBot="1" x14ac:dyDescent="0.35">
      <c r="A21" s="29">
        <v>2022</v>
      </c>
      <c r="B21" s="37" t="s">
        <v>188</v>
      </c>
      <c r="C21" s="37" t="s">
        <v>189</v>
      </c>
      <c r="D21" s="37" t="s">
        <v>190</v>
      </c>
      <c r="E21" s="37" t="s">
        <v>191</v>
      </c>
      <c r="F21" s="30" t="s">
        <v>111</v>
      </c>
      <c r="G21" s="30" t="s">
        <v>192</v>
      </c>
      <c r="H21" s="30" t="s">
        <v>193</v>
      </c>
    </row>
  </sheetData>
  <mergeCells count="10">
    <mergeCell ref="A1:A3"/>
    <mergeCell ref="B1:E1"/>
    <mergeCell ref="F1:H1"/>
    <mergeCell ref="B2:B3"/>
    <mergeCell ref="C2:C3"/>
    <mergeCell ref="D2:D3"/>
    <mergeCell ref="E2:E3"/>
    <mergeCell ref="F2:F3"/>
    <mergeCell ref="G2:G3"/>
    <mergeCell ref="H2:H3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Státní dluh</vt:lpstr>
      <vt:lpstr>Nezaměstnanost</vt:lpstr>
      <vt:lpstr>Inflace</vt:lpstr>
      <vt:lpstr>HDP</vt:lpstr>
      <vt:lpstr>Rating</vt:lpstr>
      <vt:lpstr>Import_export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František Žiška</dc:creator>
  <cp:lastModifiedBy>František Žiška</cp:lastModifiedBy>
  <dcterms:created xsi:type="dcterms:W3CDTF">2023-01-29T09:04:29Z</dcterms:created>
  <dcterms:modified xsi:type="dcterms:W3CDTF">2023-03-19T10:07:34Z</dcterms:modified>
</cp:coreProperties>
</file>